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gizonline-my.sharepoint.com/personal/philip_stark_giz_de/Documents/1. Vorgänge/10023247 - Syria/3. WB/"/>
    </mc:Choice>
  </mc:AlternateContent>
  <xr:revisionPtr revIDLastSave="0" documentId="8_{4B047946-5ECB-40B1-B904-94D3AF76AD66}" xr6:coauthVersionLast="47" xr6:coauthVersionMax="47" xr10:uidLastSave="{00000000-0000-0000-0000-000000000000}"/>
  <bookViews>
    <workbookView xWindow="2868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<sst xmlns="http://schemas.openxmlformats.org/spreadsheetml/2006/main" count="177" uniqueCount="92">
  <si>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</si>
  <si>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</si>
  <si>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</si>
  <si>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</si>
  <si>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</si>
  <si>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</si>
  <si>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</si>
  <si>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</si>
  <si>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</si>
  <si>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</si>
  <si>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</si>
  <si>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</si>
  <si>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</si>
  <si>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</si>
  <si>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</si>
  <si>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</si>
  <si>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</si>
  <si>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</si>
  <si>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</si>
  <si>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</si>
  <si>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</si>
  <si>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</si>
  <si>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</si>
  <si>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</si>
  <si>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</si>
  <si>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</si>
  <si>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</si>
  <si>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</si>
  <si>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</si>
  <si>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</si>
  <si>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</si>
  <si>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</si>
  <si>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</si>
  <si>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</si>
  <si>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</si>
  <si>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</si>
  <si>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</si>
  <si>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</si>
  <si>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</si>
  <si>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</si>
  <si>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</si>
  <si>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</si>
  <si>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</si>
  <si>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</si>
  <si>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</si>
  <si>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</si>
  <si>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</si>
  <si>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</si>
  <si>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</si>
  <si>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</si>
  <si>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</si>
  <si>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</si>
  <si>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</si>
  <si>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</si>
  <si>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</si>
  <si>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</si>
  <si>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</si>
  <si>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</si>
  <si>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</si>
  <si>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</si>
  <si>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</si>
  <si>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</si>
  <si>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</si>
  <si>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</si>
  <si>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</si>
  <si>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</si>
  <si>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</si>
  <si>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</si>
  <si>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</si>
  <si>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</si>
  <si>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</si>
  <si>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</si>
  <si>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</si>
  <si>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</si>
  <si>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</si>
  <si>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</si>
  <si>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</si>
  <si>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</si>
  <si>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</si>
  <si>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</si>
  <si>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</si>
  <si>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</si>
  <si>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</si>
  <si>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</si>
  <si>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</si>
  <si>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</si>
  <si>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</si>
  <si>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Budget: Please do not change
A budget is earmarked for travel to the following countries: Syria.
A fixed budget of EUR 13.000 is earmarked for settling travel ex-penses against evidence.
This budget includes:
-	4 flights (round trips) to Syria
-	32 per-diem allowance Syria
-	32 Overnight allowance Syria
-	Transportation (airport transfer in home country)
-	Other travel expenses (e.g. visa)</t>
  </si>
  <si>
    <t xml:space="preserve">Budget: Please do not change </t>
  </si>
  <si>
    <t>Budget: Please do not change</t>
  </si>
  <si>
    <t>Implementation security concept</t>
  </si>
  <si>
    <t>Budget: Please do not change
A budget of EUR 60.000 is fore-seen for the implementation of the security concept including of security trainings (up to 1.500 Euro) where needed and reimbursed against evidence.
The costs of the security con-cept will only be reimbursed if the transport in the country of as-signment is not carried out by GIZ.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</si>
</sst>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39" zoomScaleNormal="100" workbookViewId="0">
      <selection activeCell="K79" sqref="K79"/>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80</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83</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N.N.</v>
      </c>
      <c r="C28" s="8" t="s">
        <v>13</v>
      </c>
      <c r="D28" s="10"/>
      <c r="E28" s="48"/>
      <c r="F28" s="49">
        <f>D28*E28</f>
        <v>0</v>
      </c>
      <c r="G28" s="12"/>
    </row>
    <row r="29" spans="1:14" x14ac:dyDescent="0.2">
      <c r="A29" s="12" t="s">
        <v>14</v>
      </c>
      <c r="B29" s="22" t="str">
        <f>IFERROR(VLOOKUP(A29,'List of key experts'!$B$12:$D$35,3,0)&amp;" "&amp;VLOOKUP(A29,'List of key experts'!$B$12:$D$35,2,0),"N.N.")</f>
        <v xml:space="preserve">  </v>
      </c>
      <c r="C29" s="8" t="s">
        <v>13</v>
      </c>
      <c r="D29" s="10">
        <v>40</v>
      </c>
      <c r="E29" s="48"/>
      <c r="F29" s="49">
        <f t="shared" ref="F29:F38" si="1">D29*E29</f>
        <v>0</v>
      </c>
      <c r="G29" s="12"/>
    </row>
    <row r="30" spans="1:14" hidden="1" outlineLevel="1" x14ac:dyDescent="0.2">
      <c r="A30" s="12" t="s">
        <v>42</v>
      </c>
      <c r="B30" s="22" t="str">
        <f>IFERROR(VLOOKUP(A30,'List of key experts'!$B$12:$D$35,3,0)&amp;" "&amp;VLOOKUP(A30,'List of key experts'!$B$12:$D$35,2,0),"N.N.")</f>
        <v>N.N.</v>
      </c>
      <c r="C30" s="8" t="s">
        <v>13</v>
      </c>
      <c r="D30" s="10"/>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N.N.</v>
      </c>
      <c r="C32" s="8" t="s">
        <v>13</v>
      </c>
      <c r="D32" s="10"/>
      <c r="E32" s="48"/>
      <c r="F32" s="49">
        <f t="shared" si="1"/>
        <v>0</v>
      </c>
      <c r="G32" s="12"/>
    </row>
    <row r="33" spans="1:7" hidden="1" outlineLevel="1" x14ac:dyDescent="0.2">
      <c r="A33" s="12" t="s">
        <v>45</v>
      </c>
      <c r="B33" s="22" t="str">
        <f>IFERROR(VLOOKUP(A33,'List of key experts'!$B$12:$D$35,3,0)&amp;" "&amp;VLOOKUP(A33,'List of key experts'!$B$12:$D$35,2,0),"N.N.")</f>
        <v>N.N.</v>
      </c>
      <c r="C33" s="8" t="s">
        <v>13</v>
      </c>
      <c r="D33" s="10"/>
      <c r="E33" s="48"/>
      <c r="F33" s="49">
        <f t="shared" si="1"/>
        <v>0</v>
      </c>
      <c r="G33" s="12"/>
    </row>
    <row r="34" spans="1:7" hidden="1" outlineLevel="1" x14ac:dyDescent="0.2">
      <c r="A34" s="12" t="s">
        <v>55</v>
      </c>
      <c r="B34" s="22" t="str">
        <f>IFERROR(VLOOKUP(A34,'List of key experts'!$B$12:$D$35,3,0)&amp;" "&amp;VLOOKUP(A34,'List of key experts'!$B$12:$D$35,2,0),"N.N.")</f>
        <v>N.N.</v>
      </c>
      <c r="C34" s="8" t="s">
        <v>13</v>
      </c>
      <c r="D34" s="10"/>
      <c r="E34" s="48"/>
      <c r="F34" s="49">
        <f t="shared" si="1"/>
        <v>0</v>
      </c>
      <c r="G34" s="12"/>
    </row>
    <row r="35" spans="1:7" hidden="1" outlineLevel="1" x14ac:dyDescent="0.2">
      <c r="A35" s="12" t="s">
        <v>56</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N.N.</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48"/>
      <c r="F47" s="49">
        <f t="shared" si="4"/>
        <v>0</v>
      </c>
      <c r="G47" s="12"/>
    </row>
    <row r="48" spans="1:7" hidden="1" outlineLevel="1" x14ac:dyDescent="0.2">
      <c r="A48" s="12" t="s">
        <v>45</v>
      </c>
      <c r="B48" s="22" t="str">
        <f>IFERROR(VLOOKUP(A48,'List of key experts'!$B$12:$D$35,3,0)&amp;" "&amp;VLOOKUP(A48,'List of key experts'!$B$12:$D$35,2,0),"N.N.")</f>
        <v>N.N.</v>
      </c>
      <c r="C48" s="8" t="s">
        <v>13</v>
      </c>
      <c r="D48" s="10"/>
      <c r="E48" s="48"/>
      <c r="F48" s="49">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48"/>
      <c r="F49" s="49">
        <f t="shared" si="6"/>
        <v>0</v>
      </c>
      <c r="G49" s="12"/>
    </row>
    <row r="50" spans="1:8" hidden="1" outlineLevel="1" x14ac:dyDescent="0.2">
      <c r="A50" s="12" t="s">
        <v>56</v>
      </c>
      <c r="B50" s="22" t="str">
        <f>IFERROR(VLOOKUP(A50,'List of key experts'!$B$12:$D$35,3,0)&amp;" "&amp;VLOOKUP(A50,'List of key experts'!$B$12:$D$35,2,0),"N.N.")</f>
        <v>N.N.</v>
      </c>
      <c r="C50" s="8" t="s">
        <v>13</v>
      </c>
      <c r="D50" s="10"/>
      <c r="E50" s="48"/>
      <c r="F50" s="49">
        <f t="shared" si="6"/>
        <v>0</v>
      </c>
      <c r="G50" s="12"/>
    </row>
    <row r="51" spans="1:8" hidden="1" outlineLevel="1" x14ac:dyDescent="0.2">
      <c r="A51" s="12" t="s">
        <v>57</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84</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77</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81</v>
      </c>
      <c r="B64" s="12"/>
      <c r="C64" s="12" t="s">
        <v>25</v>
      </c>
      <c r="D64" s="10"/>
      <c r="E64" s="48"/>
      <c r="F64" s="49">
        <f>D64*E64</f>
        <v>0</v>
      </c>
      <c r="G64" s="12"/>
    </row>
    <row r="65" spans="1:7" ht="156" outlineLevel="1" x14ac:dyDescent="0.2">
      <c r="A65" s="12" t="s">
        <v>75</v>
      </c>
      <c r="B65" s="12"/>
      <c r="C65" s="12" t="s">
        <v>47</v>
      </c>
      <c r="D65" s="10">
        <v>1</v>
      </c>
      <c r="E65" s="48">
        <v>13000</v>
      </c>
      <c r="F65" s="49">
        <f t="shared" ref="F65:F70" si="7">D65*E65</f>
        <v>13000</v>
      </c>
      <c r="G65" s="12" t="s">
        <v>87</v>
      </c>
    </row>
    <row r="66" spans="1:7" hidden="1" outlineLevel="1" x14ac:dyDescent="0.2">
      <c r="A66" s="12" t="s">
        <v>74</v>
      </c>
      <c r="B66" s="12"/>
      <c r="C66" s="12" t="s">
        <v>25</v>
      </c>
      <c r="D66" s="10"/>
      <c r="E66" s="48"/>
      <c r="F66" s="49">
        <f t="shared" si="7"/>
        <v>0</v>
      </c>
      <c r="G66" s="12"/>
    </row>
    <row r="67" spans="1:7" ht="12" customHeight="1" outlineLevel="1" x14ac:dyDescent="0.2">
      <c r="A67" s="45" t="s">
        <v>73</v>
      </c>
      <c r="B67" s="46"/>
      <c r="C67" s="44" t="s">
        <v>47</v>
      </c>
      <c r="D67" s="10">
        <v>8</v>
      </c>
      <c r="E67" s="48">
        <v>50</v>
      </c>
      <c r="F67" s="49">
        <f t="shared" si="7"/>
        <v>400</v>
      </c>
      <c r="G67" s="12" t="s">
        <v>88</v>
      </c>
    </row>
    <row r="68" spans="1:7" ht="12" hidden="1" customHeight="1" outlineLevel="1" x14ac:dyDescent="0.2">
      <c r="A68" s="12" t="s">
        <v>78</v>
      </c>
      <c r="B68" s="12"/>
      <c r="C68" s="12" t="s">
        <v>25</v>
      </c>
      <c r="D68" s="10"/>
      <c r="E68" s="48"/>
      <c r="F68" s="49">
        <f t="shared" si="7"/>
        <v>0</v>
      </c>
      <c r="G68" s="12"/>
    </row>
    <row r="69" spans="1:7" hidden="1" outlineLevel="1" x14ac:dyDescent="0.2">
      <c r="A69" s="12" t="s">
        <v>79</v>
      </c>
      <c r="B69" s="12"/>
      <c r="C69" s="12" t="s">
        <v>25</v>
      </c>
      <c r="D69" s="10"/>
      <c r="E69" s="48"/>
      <c r="F69" s="49">
        <f t="shared" si="7"/>
        <v>0</v>
      </c>
      <c r="G69" s="12"/>
    </row>
    <row r="70" spans="1:7" ht="11.45" hidden="1" customHeight="1" outlineLevel="1" x14ac:dyDescent="0.2">
      <c r="A70" s="12" t="s">
        <v>82</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13400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84</v>
      </c>
      <c r="B83" s="63"/>
      <c r="C83" s="63"/>
      <c r="D83" s="63"/>
      <c r="E83" s="63"/>
      <c r="F83" s="63"/>
      <c r="G83" s="63"/>
    </row>
    <row r="84" spans="1:7" outlineLevel="1" x14ac:dyDescent="0.2">
      <c r="A84" s="3" t="s">
        <v>49</v>
      </c>
      <c r="B84" s="3"/>
      <c r="C84" s="3" t="s">
        <v>63</v>
      </c>
      <c r="D84" s="3" t="s">
        <v>64</v>
      </c>
      <c r="E84" s="3" t="s">
        <v>24</v>
      </c>
      <c r="F84" s="3" t="s">
        <v>65</v>
      </c>
      <c r="G84" s="3" t="s">
        <v>11</v>
      </c>
    </row>
    <row r="85" spans="1:7" hidden="1" outlineLevel="1" x14ac:dyDescent="0.2">
      <c r="A85" s="43" t="s">
        <v>58</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4" hidden="1" outlineLevel="1" x14ac:dyDescent="0.2">
      <c r="A87" s="12" t="s">
        <v>85</v>
      </c>
      <c r="B87" s="7"/>
      <c r="C87" s="12" t="s">
        <v>25</v>
      </c>
      <c r="D87" s="10"/>
      <c r="E87" s="48"/>
      <c r="F87" s="49">
        <f t="shared" si="10"/>
        <v>0</v>
      </c>
      <c r="G87" s="12"/>
    </row>
    <row r="88" spans="1:7" hidden="1" outlineLevel="1" x14ac:dyDescent="0.2">
      <c r="A88" s="12" t="s">
        <v>54</v>
      </c>
      <c r="B88" s="7"/>
      <c r="C88" s="12" t="s">
        <v>25</v>
      </c>
      <c r="D88" s="10"/>
      <c r="E88" s="48"/>
      <c r="F88" s="49">
        <f>D88*E88</f>
        <v>0</v>
      </c>
      <c r="G88" s="12"/>
    </row>
    <row r="89" spans="1:7" hidden="1" outlineLevel="1" x14ac:dyDescent="0.2">
      <c r="A89" s="11" t="s">
        <v>61</v>
      </c>
      <c r="B89" s="7"/>
      <c r="C89" s="7" t="s">
        <v>47</v>
      </c>
      <c r="D89" s="10"/>
      <c r="E89" s="48"/>
      <c r="F89" s="49">
        <f t="shared" si="10"/>
        <v>0</v>
      </c>
      <c r="G89" s="12"/>
    </row>
    <row r="90" spans="1:7" ht="11.45" customHeight="1" outlineLevel="1" x14ac:dyDescent="0.2">
      <c r="A90" s="47" t="s">
        <v>60</v>
      </c>
      <c r="B90" s="7"/>
      <c r="C90" s="7" t="s">
        <v>47</v>
      </c>
      <c r="D90" s="10">
        <v>1</v>
      </c>
      <c r="E90" s="48">
        <v>4000</v>
      </c>
      <c r="F90" s="49">
        <f>D90*E90</f>
        <v>4000</v>
      </c>
      <c r="G90" s="12" t="s">
        <v>89</v>
      </c>
    </row>
    <row r="91" spans="1:7" ht="135.75" customHeight="1" outlineLevel="1" x14ac:dyDescent="0.2">
      <c r="A91" s="43" t="s">
        <v>90</v>
      </c>
      <c r="B91" s="7"/>
      <c r="C91" s="12" t="s">
        <v>47</v>
      </c>
      <c r="D91" s="10">
        <v>1</v>
      </c>
      <c r="E91" s="48">
        <v>60000</v>
      </c>
      <c r="F91" s="49">
        <f>D91*E91</f>
        <v>60000</v>
      </c>
      <c r="G91" s="12" t="s">
        <v>91</v>
      </c>
    </row>
    <row r="92" spans="1:7" hidden="1" outlineLevel="1" x14ac:dyDescent="0.2">
      <c r="A92" s="43" t="s">
        <v>59</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64000</v>
      </c>
      <c r="G99" s="6"/>
    </row>
    <row r="100" spans="1:7" s="16" customFormat="1" ht="25.9" customHeight="1" x14ac:dyDescent="0.2">
      <c r="A100" s="64" t="s">
        <v>86</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77400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7" sqref="B1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c r="C12" s="12"/>
      <c r="D12" s="12"/>
      <c r="E12" s="18"/>
      <c r="F12" s="12"/>
      <c r="G12" s="12"/>
    </row>
    <row r="13" spans="2:7" x14ac:dyDescent="0.2">
      <c r="B13" s="12" t="s">
        <v>14</v>
      </c>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Stark, Philip GIZ</dc:creator>
  <cp:keywords/>
  <dc:description/>
  <cp:lastModifiedBy>Stark, Philip GIZ</cp:lastModifiedBy>
  <cp:revision/>
  <cp:lastPrinted>2022-08-29T14:32:03Z</cp:lastPrinted>
  <dcterms:created xsi:type="dcterms:W3CDTF">2020-06-06T12:03:03Z</dcterms:created>
  <dcterms:modified xsi:type="dcterms:W3CDTF">2026-06-02T17:46:03Z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